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ZETARGI\2026\04 TP 2026 odpady\pytania\odpowiedzi DTE\"/>
    </mc:Choice>
  </mc:AlternateContent>
  <xr:revisionPtr revIDLastSave="0" documentId="13_ncr:1_{96113436-1E70-439A-A6EA-6BCA1EBA8EB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/>
  <c r="D42" i="1" s="1"/>
  <c r="K41" i="1"/>
  <c r="D44" i="1" s="1"/>
  <c r="I19" i="1"/>
  <c r="D20" i="1" s="1"/>
  <c r="K19" i="1"/>
  <c r="D22" i="1" s="1"/>
  <c r="D48" i="1" s="1"/>
  <c r="D46" i="1" l="1"/>
  <c r="D21" i="1"/>
  <c r="D43" i="1"/>
  <c r="D47" i="1" l="1"/>
</calcChain>
</file>

<file path=xl/sharedStrings.xml><?xml version="1.0" encoding="utf-8"?>
<sst xmlns="http://schemas.openxmlformats.org/spreadsheetml/2006/main" count="158" uniqueCount="50">
  <si>
    <t>Przedmiot zamówienia</t>
  </si>
  <si>
    <t>l.p</t>
  </si>
  <si>
    <t>Rodzaj i ilość pojemników</t>
  </si>
  <si>
    <t>Częstotliwość wywozu</t>
  </si>
  <si>
    <t xml:space="preserve">Wartość netto  </t>
  </si>
  <si>
    <t>Wartość brutto</t>
  </si>
  <si>
    <t>Zmieszane odpady komunalne 20 03 01</t>
  </si>
  <si>
    <t>Tworzywa sztuczne          20 01 39</t>
  </si>
  <si>
    <t>Szkło  20 01 02</t>
  </si>
  <si>
    <t>Odpady ulegające biodegradacji 20 02 01</t>
  </si>
  <si>
    <t>Odpady wielkogabarytowe            20 03 07</t>
  </si>
  <si>
    <t>Zużyte urządzenia elektryczne 16 02 14</t>
  </si>
  <si>
    <t xml:space="preserve">Baterie i akumulatory               16 06 05 </t>
  </si>
  <si>
    <t>1 x 1100 l</t>
  </si>
  <si>
    <t>1 x 120 l</t>
  </si>
  <si>
    <t xml:space="preserve">1 x KP7 </t>
  </si>
  <si>
    <t xml:space="preserve">1 x 40 l </t>
  </si>
  <si>
    <t>1 x w miesiącu</t>
  </si>
  <si>
    <t>1 x tydzień</t>
  </si>
  <si>
    <t>na zgłoszenie</t>
  </si>
  <si>
    <t>Szcunkowa ilość wytworzonych odpadów</t>
  </si>
  <si>
    <t xml:space="preserve">Papier, karton 15 01 01 </t>
  </si>
  <si>
    <t xml:space="preserve">Szacunkowa ilość odbiorów </t>
  </si>
  <si>
    <t>jednostka wagi</t>
  </si>
  <si>
    <t>m³</t>
  </si>
  <si>
    <t>kg</t>
  </si>
  <si>
    <t>Mg</t>
  </si>
  <si>
    <t>Cena netto za odbiór i zagospodarowanie  1 m³lub 1 kg  lub Mg  odpadu</t>
  </si>
  <si>
    <t>Wartość netto pakietu:</t>
  </si>
  <si>
    <t>Wartość brutto pakietu:</t>
  </si>
  <si>
    <t>Gruz 17 01 07</t>
  </si>
  <si>
    <t xml:space="preserve">opakowania po farbach, rozpuszczalnikach          15 01 10* </t>
  </si>
  <si>
    <t>Gruz 17 01 01</t>
  </si>
  <si>
    <t>świetlówki 16 02 13*</t>
  </si>
  <si>
    <t>1 x w miesiącu (od I do III i XII)</t>
  </si>
  <si>
    <t>1 x big bag</t>
  </si>
  <si>
    <t>1 pojemnik</t>
  </si>
  <si>
    <t>Vat:</t>
  </si>
  <si>
    <t>1 x tydzień (Od IV do XI)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</si>
  <si>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</si>
  <si>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na zgłoszenie </t>
  </si>
  <si>
    <t>Pakiet nr 3 - Zamówienie podstawowe</t>
  </si>
  <si>
    <t>Pakiet nr 3 -Zamówienie -  Prawo Opcji</t>
  </si>
  <si>
    <t>Całość Wartość netto pakietu:</t>
  </si>
  <si>
    <t>Całość Wartość brutto pakietu:</t>
  </si>
  <si>
    <t>2 x 1100 l</t>
  </si>
  <si>
    <t xml:space="preserve">VAT % </t>
  </si>
  <si>
    <t>Zmieszane odpady opakowaniowe  15 01 06</t>
  </si>
  <si>
    <t>1 x 1100l</t>
  </si>
  <si>
    <t xml:space="preserve">      1 x w miesiącu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</si>
</sst>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right" vertical="center" wrapText="1"/>
    </xf>
    <xf numFmtId="4" fontId="0" fillId="0" borderId="0" xfId="0" applyNumberForma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/>
    </xf>
    <xf numFmtId="44" fontId="0" fillId="0" borderId="0" xfId="0" applyNumberFormat="1" applyAlignment="1">
      <alignment vertical="center" wrapText="1"/>
    </xf>
    <xf numFmtId="44" fontId="0" fillId="0" borderId="0" xfId="1" applyFont="1" applyAlignment="1">
      <alignment vertical="center" wrapText="1"/>
    </xf>
    <xf numFmtId="0" fontId="0" fillId="0" borderId="0" xfId="0" applyAlignment="1">
      <alignment horizontal="righ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5"/>
  <sheetViews>
    <sheetView tabSelected="1" view="pageLayout" zoomScaleNormal="100" workbookViewId="0">
      <selection activeCell="B3" sqref="B3"/>
    </sheetView>
  </sheetViews>
  <sheetFormatPr defaultRowHeight="14.5" x14ac:dyDescent="0.35"/>
  <cols>
    <col min="1" max="1" width="3.54296875" customWidth="1"/>
    <col min="2" max="2" width="19.26953125" customWidth="1"/>
    <col min="3" max="3" width="11" customWidth="1"/>
    <col min="4" max="4" width="13.1796875" customWidth="1"/>
    <col min="5" max="5" width="10.453125" customWidth="1"/>
    <col min="6" max="6" width="10.81640625" customWidth="1"/>
    <col min="7" max="7" width="8.54296875" customWidth="1"/>
    <col min="8" max="8" width="12.1796875" customWidth="1"/>
    <col min="9" max="11" width="10.7265625" customWidth="1"/>
    <col min="13" max="13" width="11.453125" bestFit="1" customWidth="1"/>
    <col min="15" max="15" width="11.453125" bestFit="1" customWidth="1"/>
  </cols>
  <sheetData>
    <row r="1" spans="1:24" ht="15" thickBot="1" x14ac:dyDescent="0.4">
      <c r="A1" s="10"/>
      <c r="B1" s="52" t="s">
        <v>41</v>
      </c>
      <c r="C1" s="53"/>
      <c r="D1" s="53"/>
      <c r="E1" s="10"/>
      <c r="F1" s="10"/>
      <c r="G1" s="10"/>
      <c r="H1" s="54"/>
      <c r="I1" s="54"/>
      <c r="J1" s="54"/>
      <c r="K1" s="5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78" x14ac:dyDescent="0.35">
      <c r="A2" s="11" t="s">
        <v>1</v>
      </c>
      <c r="B2" s="2" t="s">
        <v>0</v>
      </c>
      <c r="C2" s="2" t="s">
        <v>2</v>
      </c>
      <c r="D2" s="2" t="s">
        <v>3</v>
      </c>
      <c r="E2" s="2" t="s">
        <v>22</v>
      </c>
      <c r="F2" s="2" t="s">
        <v>20</v>
      </c>
      <c r="G2" s="2" t="s">
        <v>23</v>
      </c>
      <c r="H2" s="12" t="s">
        <v>27</v>
      </c>
      <c r="I2" s="2" t="s">
        <v>4</v>
      </c>
      <c r="J2" s="36" t="s">
        <v>46</v>
      </c>
      <c r="K2" s="13" t="s">
        <v>5</v>
      </c>
      <c r="L2" s="1"/>
      <c r="M2" s="51"/>
      <c r="N2" s="51"/>
      <c r="O2" s="51"/>
      <c r="P2" s="51"/>
      <c r="Q2" s="51"/>
      <c r="R2" s="51"/>
      <c r="S2" s="1"/>
      <c r="T2" s="1"/>
      <c r="U2" s="1"/>
      <c r="V2" s="1"/>
      <c r="W2" s="1"/>
      <c r="X2" s="1"/>
    </row>
    <row r="3" spans="1:24" ht="26" x14ac:dyDescent="0.35">
      <c r="A3" s="14">
        <v>1</v>
      </c>
      <c r="B3" s="50" t="s">
        <v>6</v>
      </c>
      <c r="C3" s="44" t="s">
        <v>15</v>
      </c>
      <c r="D3" s="45" t="s">
        <v>18</v>
      </c>
      <c r="E3" s="45">
        <v>52</v>
      </c>
      <c r="F3" s="46">
        <v>364</v>
      </c>
      <c r="G3" s="25" t="s">
        <v>24</v>
      </c>
      <c r="H3" s="28"/>
      <c r="I3" s="28"/>
      <c r="J3" s="38"/>
      <c r="K3" s="39"/>
      <c r="L3" s="1"/>
      <c r="M3" s="5"/>
      <c r="N3" s="3"/>
      <c r="O3" s="5"/>
      <c r="P3" s="1"/>
      <c r="Q3" s="5"/>
      <c r="R3" s="1"/>
      <c r="S3" s="1"/>
      <c r="T3" s="1"/>
      <c r="U3" s="1"/>
      <c r="V3" s="1"/>
      <c r="W3" s="1"/>
      <c r="X3" s="1"/>
    </row>
    <row r="4" spans="1:24" ht="26" x14ac:dyDescent="0.35">
      <c r="A4" s="14">
        <v>2</v>
      </c>
      <c r="B4" s="47" t="s">
        <v>47</v>
      </c>
      <c r="C4" s="48" t="s">
        <v>15</v>
      </c>
      <c r="D4" s="47" t="s">
        <v>18</v>
      </c>
      <c r="E4" s="47">
        <v>52</v>
      </c>
      <c r="F4" s="49">
        <v>364</v>
      </c>
      <c r="G4" s="17" t="s">
        <v>24</v>
      </c>
      <c r="H4" s="21"/>
      <c r="I4" s="21"/>
      <c r="J4" s="21"/>
      <c r="K4" s="22"/>
      <c r="L4" s="1"/>
      <c r="M4" s="5"/>
      <c r="N4" s="3"/>
      <c r="O4" s="5"/>
      <c r="P4" s="1"/>
      <c r="Q4" s="5"/>
      <c r="R4" s="1"/>
      <c r="S4" s="1"/>
      <c r="T4" s="1"/>
      <c r="U4" s="1"/>
      <c r="V4" s="1"/>
      <c r="W4" s="1"/>
      <c r="X4" s="1"/>
    </row>
    <row r="5" spans="1:24" ht="26" x14ac:dyDescent="0.35">
      <c r="A5" s="14">
        <v>3</v>
      </c>
      <c r="B5" s="47" t="s">
        <v>7</v>
      </c>
      <c r="C5" s="48" t="s">
        <v>48</v>
      </c>
      <c r="D5" s="47" t="s">
        <v>49</v>
      </c>
      <c r="E5" s="47">
        <v>12</v>
      </c>
      <c r="F5" s="47">
        <v>13.2</v>
      </c>
      <c r="G5" s="17" t="s">
        <v>24</v>
      </c>
      <c r="H5" s="21"/>
      <c r="I5" s="21"/>
      <c r="J5" s="37"/>
      <c r="K5" s="22"/>
      <c r="L5" s="1"/>
      <c r="M5" s="4"/>
      <c r="N5" s="3"/>
      <c r="O5" s="4"/>
      <c r="P5" s="3"/>
      <c r="Q5" s="4"/>
      <c r="R5" s="3"/>
      <c r="S5" s="1"/>
      <c r="T5" s="1"/>
      <c r="U5" s="1"/>
      <c r="V5" s="1"/>
      <c r="W5" s="1"/>
      <c r="X5" s="1"/>
    </row>
    <row r="6" spans="1:24" x14ac:dyDescent="0.35">
      <c r="A6" s="14">
        <v>4</v>
      </c>
      <c r="B6" s="18" t="s">
        <v>8</v>
      </c>
      <c r="C6" s="17" t="s">
        <v>14</v>
      </c>
      <c r="D6" s="17" t="s">
        <v>17</v>
      </c>
      <c r="E6" s="17">
        <v>12</v>
      </c>
      <c r="F6" s="17">
        <v>1.44</v>
      </c>
      <c r="G6" s="17" t="s">
        <v>24</v>
      </c>
      <c r="H6" s="21"/>
      <c r="I6" s="21"/>
      <c r="J6" s="37"/>
      <c r="K6" s="22"/>
      <c r="L6" s="1"/>
      <c r="M6" s="4"/>
      <c r="N6" s="6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6" x14ac:dyDescent="0.35">
      <c r="A7" s="14">
        <v>5</v>
      </c>
      <c r="B7" s="17" t="s">
        <v>9</v>
      </c>
      <c r="C7" s="17" t="s">
        <v>13</v>
      </c>
      <c r="D7" s="17" t="s">
        <v>34</v>
      </c>
      <c r="E7" s="17">
        <v>4</v>
      </c>
      <c r="F7" s="17">
        <v>4.4000000000000004</v>
      </c>
      <c r="G7" s="17" t="s">
        <v>24</v>
      </c>
      <c r="H7" s="21"/>
      <c r="I7" s="21"/>
      <c r="J7" s="37"/>
      <c r="K7" s="22"/>
      <c r="M7" s="4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26" x14ac:dyDescent="0.35">
      <c r="A8" s="14">
        <v>6</v>
      </c>
      <c r="B8" s="17" t="s">
        <v>9</v>
      </c>
      <c r="C8" s="17" t="s">
        <v>45</v>
      </c>
      <c r="D8" s="17" t="s">
        <v>38</v>
      </c>
      <c r="E8" s="23">
        <v>36</v>
      </c>
      <c r="F8" s="23">
        <v>79.2</v>
      </c>
      <c r="G8" s="17" t="s">
        <v>24</v>
      </c>
      <c r="H8" s="21"/>
      <c r="I8" s="21"/>
      <c r="J8" s="37"/>
      <c r="K8" s="22"/>
      <c r="L8" s="1"/>
      <c r="M8" s="4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6" x14ac:dyDescent="0.35">
      <c r="A9" s="14">
        <v>7</v>
      </c>
      <c r="B9" s="17" t="s">
        <v>9</v>
      </c>
      <c r="C9" s="16" t="s">
        <v>15</v>
      </c>
      <c r="D9" s="17" t="s">
        <v>19</v>
      </c>
      <c r="E9" s="17">
        <v>8</v>
      </c>
      <c r="F9" s="17">
        <v>56</v>
      </c>
      <c r="G9" s="17" t="s">
        <v>24</v>
      </c>
      <c r="H9" s="21"/>
      <c r="I9" s="21"/>
      <c r="J9" s="37"/>
      <c r="K9" s="22"/>
      <c r="L9" s="1"/>
      <c r="M9" s="5"/>
      <c r="N9" s="3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9" x14ac:dyDescent="0.35">
      <c r="A10" s="14">
        <v>8</v>
      </c>
      <c r="B10" s="17" t="s">
        <v>10</v>
      </c>
      <c r="C10" s="16" t="s">
        <v>15</v>
      </c>
      <c r="D10" s="17" t="s">
        <v>19</v>
      </c>
      <c r="E10" s="17">
        <v>2</v>
      </c>
      <c r="F10" s="17">
        <v>4</v>
      </c>
      <c r="G10" s="17" t="s">
        <v>26</v>
      </c>
      <c r="H10" s="21"/>
      <c r="I10" s="21"/>
      <c r="J10" s="37"/>
      <c r="K10" s="22"/>
      <c r="L10" s="1"/>
      <c r="M10" s="4"/>
      <c r="N10" s="7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6" x14ac:dyDescent="0.35">
      <c r="A11" s="14">
        <v>9</v>
      </c>
      <c r="B11" s="17" t="s">
        <v>11</v>
      </c>
      <c r="C11" s="17" t="s">
        <v>15</v>
      </c>
      <c r="D11" s="17" t="s">
        <v>19</v>
      </c>
      <c r="E11" s="17">
        <v>2</v>
      </c>
      <c r="F11" s="24">
        <v>14</v>
      </c>
      <c r="G11" s="17" t="s">
        <v>24</v>
      </c>
      <c r="H11" s="21"/>
      <c r="I11" s="21"/>
      <c r="J11" s="37"/>
      <c r="K11" s="2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6" x14ac:dyDescent="0.35">
      <c r="A12" s="14">
        <v>10</v>
      </c>
      <c r="B12" s="15" t="s">
        <v>12</v>
      </c>
      <c r="C12" s="17" t="s">
        <v>16</v>
      </c>
      <c r="D12" s="17" t="s">
        <v>19</v>
      </c>
      <c r="E12" s="17">
        <v>1</v>
      </c>
      <c r="F12" s="17">
        <v>50</v>
      </c>
      <c r="G12" s="17" t="s">
        <v>25</v>
      </c>
      <c r="H12" s="21"/>
      <c r="I12" s="21"/>
      <c r="J12" s="37"/>
      <c r="K12" s="2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35">
      <c r="A13" s="14">
        <v>11</v>
      </c>
      <c r="B13" s="25" t="s">
        <v>21</v>
      </c>
      <c r="C13" s="25" t="s">
        <v>15</v>
      </c>
      <c r="D13" s="25" t="s">
        <v>19</v>
      </c>
      <c r="E13" s="25">
        <v>24</v>
      </c>
      <c r="F13" s="26">
        <v>10</v>
      </c>
      <c r="G13" s="27" t="s">
        <v>26</v>
      </c>
      <c r="H13" s="28"/>
      <c r="I13" s="21"/>
      <c r="J13" s="37"/>
      <c r="K13" s="2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35">
      <c r="A14" s="14">
        <v>12</v>
      </c>
      <c r="B14" s="17" t="s">
        <v>30</v>
      </c>
      <c r="C14" s="25" t="s">
        <v>15</v>
      </c>
      <c r="D14" s="25" t="s">
        <v>19</v>
      </c>
      <c r="E14" s="17">
        <v>1</v>
      </c>
      <c r="F14" s="29">
        <v>7</v>
      </c>
      <c r="G14" s="17" t="s">
        <v>24</v>
      </c>
      <c r="H14" s="21"/>
      <c r="I14" s="21"/>
      <c r="J14" s="37"/>
      <c r="K14" s="22"/>
      <c r="L14" s="1"/>
      <c r="M14" s="1"/>
      <c r="N14" s="1"/>
      <c r="O14" s="1"/>
      <c r="P14" s="1"/>
      <c r="Q14" s="8"/>
      <c r="R14" s="9"/>
      <c r="S14" s="1"/>
      <c r="T14" s="1"/>
      <c r="U14" s="1"/>
      <c r="V14" s="1"/>
      <c r="W14" s="1"/>
      <c r="X14" s="1"/>
    </row>
    <row r="15" spans="1:24" x14ac:dyDescent="0.35">
      <c r="A15" s="14">
        <v>13</v>
      </c>
      <c r="B15" s="17" t="s">
        <v>30</v>
      </c>
      <c r="C15" s="17" t="s">
        <v>35</v>
      </c>
      <c r="D15" s="25" t="s">
        <v>19</v>
      </c>
      <c r="E15" s="17">
        <v>1</v>
      </c>
      <c r="F15" s="29">
        <v>1</v>
      </c>
      <c r="G15" s="17" t="s">
        <v>24</v>
      </c>
      <c r="H15" s="21"/>
      <c r="I15" s="21"/>
      <c r="J15" s="37"/>
      <c r="K15" s="22"/>
      <c r="L15" s="1"/>
      <c r="M15" s="1"/>
      <c r="N15" s="1"/>
      <c r="O15" s="1"/>
      <c r="P15" s="1"/>
      <c r="Q15" s="8"/>
      <c r="R15" s="9"/>
      <c r="S15" s="1"/>
      <c r="T15" s="1"/>
      <c r="U15" s="1"/>
      <c r="V15" s="1"/>
      <c r="W15" s="1"/>
      <c r="X15" s="1"/>
    </row>
    <row r="16" spans="1:24" x14ac:dyDescent="0.35">
      <c r="A16" s="14">
        <v>14</v>
      </c>
      <c r="B16" s="17" t="s">
        <v>32</v>
      </c>
      <c r="C16" s="17" t="s">
        <v>35</v>
      </c>
      <c r="D16" s="25" t="s">
        <v>19</v>
      </c>
      <c r="E16" s="17">
        <v>1</v>
      </c>
      <c r="F16" s="35">
        <v>1</v>
      </c>
      <c r="G16" s="17" t="s">
        <v>24</v>
      </c>
      <c r="H16" s="21"/>
      <c r="I16" s="21"/>
      <c r="J16" s="37"/>
      <c r="K16" s="22"/>
      <c r="L16" s="1"/>
      <c r="M16" s="1"/>
      <c r="N16" s="1"/>
      <c r="O16" s="1"/>
      <c r="P16" s="1"/>
      <c r="Q16" s="8"/>
      <c r="R16" s="9"/>
      <c r="S16" s="1"/>
      <c r="T16" s="1"/>
      <c r="U16" s="1"/>
      <c r="V16" s="1"/>
      <c r="W16" s="1"/>
      <c r="X16" s="1"/>
    </row>
    <row r="17" spans="1:24" ht="39" x14ac:dyDescent="0.35">
      <c r="A17" s="14">
        <v>15</v>
      </c>
      <c r="B17" s="17" t="s">
        <v>31</v>
      </c>
      <c r="C17" s="17" t="s">
        <v>13</v>
      </c>
      <c r="D17" s="17" t="s">
        <v>19</v>
      </c>
      <c r="E17" s="17">
        <v>2</v>
      </c>
      <c r="F17" s="29">
        <v>2.2000000000000002</v>
      </c>
      <c r="G17" s="17" t="s">
        <v>24</v>
      </c>
      <c r="H17" s="21"/>
      <c r="I17" s="21"/>
      <c r="J17" s="37"/>
      <c r="K17" s="2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" thickBot="1" x14ac:dyDescent="0.4">
      <c r="A18" s="40">
        <v>16</v>
      </c>
      <c r="B18" s="30" t="s">
        <v>33</v>
      </c>
      <c r="C18" s="30" t="s">
        <v>36</v>
      </c>
      <c r="D18" s="30" t="s">
        <v>19</v>
      </c>
      <c r="E18" s="30">
        <v>1</v>
      </c>
      <c r="F18" s="30">
        <v>50</v>
      </c>
      <c r="G18" s="30" t="s">
        <v>25</v>
      </c>
      <c r="H18" s="31"/>
      <c r="I18" s="41"/>
      <c r="J18" s="42"/>
      <c r="K18" s="43"/>
      <c r="L18" s="1"/>
      <c r="M18" s="3"/>
      <c r="N18" s="3"/>
      <c r="O18" s="3"/>
      <c r="P18" s="1"/>
      <c r="Q18" s="3"/>
      <c r="R18" s="1"/>
      <c r="S18" s="3"/>
      <c r="T18" s="1"/>
      <c r="U18" s="3"/>
      <c r="V18" s="1"/>
      <c r="W18" s="1"/>
      <c r="X18" s="1"/>
    </row>
    <row r="19" spans="1:24" ht="15" thickBot="1" x14ac:dyDescent="0.4">
      <c r="A19" s="10"/>
      <c r="B19" s="10"/>
      <c r="C19" s="10"/>
      <c r="D19" s="10"/>
      <c r="E19" s="10"/>
      <c r="F19" s="10"/>
      <c r="G19" s="10"/>
      <c r="H19" s="19"/>
      <c r="I19" s="20">
        <f>SUM(I3:I18)</f>
        <v>0</v>
      </c>
      <c r="J19" s="20"/>
      <c r="K19" s="20">
        <f>SUM(K3:K18)</f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8.75" customHeight="1" x14ac:dyDescent="0.35">
      <c r="A20" s="10"/>
      <c r="B20" s="51" t="s">
        <v>28</v>
      </c>
      <c r="C20" s="51"/>
      <c r="D20" s="33">
        <f>+I19</f>
        <v>0</v>
      </c>
      <c r="E20" s="10"/>
      <c r="F20" s="10"/>
      <c r="G20" s="10"/>
      <c r="H20" s="10"/>
      <c r="I20" s="10"/>
      <c r="J20" s="10"/>
      <c r="K20" s="1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35">
      <c r="A21" s="10"/>
      <c r="B21" s="34" t="s">
        <v>37</v>
      </c>
      <c r="C21" s="1"/>
      <c r="D21" s="33">
        <f>+D22-D20</f>
        <v>0</v>
      </c>
      <c r="E21" s="10"/>
      <c r="F21" s="10"/>
      <c r="G21" s="10"/>
      <c r="H21" s="10"/>
      <c r="I21" s="10"/>
      <c r="J21" s="10"/>
      <c r="K21" s="10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7.25" customHeight="1" x14ac:dyDescent="0.35">
      <c r="A22" s="10"/>
      <c r="B22" s="51" t="s">
        <v>29</v>
      </c>
      <c r="C22" s="51"/>
      <c r="D22" s="33">
        <f>+K19</f>
        <v>0</v>
      </c>
      <c r="E22" s="10"/>
      <c r="F22" s="10"/>
      <c r="G22" s="10"/>
      <c r="H22" s="10"/>
      <c r="I22" s="10"/>
      <c r="J22" s="10"/>
      <c r="K22" s="1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thickBot="1" x14ac:dyDescent="0.4">
      <c r="A24" s="10"/>
      <c r="B24" s="52" t="s">
        <v>42</v>
      </c>
      <c r="C24" s="53"/>
      <c r="D24" s="53"/>
      <c r="E24" s="10"/>
      <c r="F24" s="10"/>
      <c r="G24" s="10"/>
      <c r="H24" s="10"/>
      <c r="I24" s="10"/>
      <c r="J24" s="10"/>
      <c r="K24" s="10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78" x14ac:dyDescent="0.35">
      <c r="A25" s="11" t="s">
        <v>1</v>
      </c>
      <c r="B25" s="2" t="s">
        <v>0</v>
      </c>
      <c r="C25" s="2" t="s">
        <v>2</v>
      </c>
      <c r="D25" s="2" t="s">
        <v>3</v>
      </c>
      <c r="E25" s="2" t="s">
        <v>22</v>
      </c>
      <c r="F25" s="2" t="s">
        <v>20</v>
      </c>
      <c r="G25" s="2" t="s">
        <v>23</v>
      </c>
      <c r="H25" s="12" t="s">
        <v>27</v>
      </c>
      <c r="I25" s="2" t="s">
        <v>4</v>
      </c>
      <c r="J25" s="36" t="s">
        <v>46</v>
      </c>
      <c r="K25" s="13" t="s">
        <v>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6" x14ac:dyDescent="0.35">
      <c r="A26" s="14">
        <v>1</v>
      </c>
      <c r="B26" s="50" t="s">
        <v>6</v>
      </c>
      <c r="C26" s="48" t="s">
        <v>15</v>
      </c>
      <c r="D26" s="47" t="s">
        <v>40</v>
      </c>
      <c r="E26" s="47">
        <v>5</v>
      </c>
      <c r="F26" s="49">
        <v>35</v>
      </c>
      <c r="G26" s="17" t="s">
        <v>24</v>
      </c>
      <c r="H26" s="21"/>
      <c r="I26" s="21"/>
      <c r="J26" s="37"/>
      <c r="K26" s="2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6" x14ac:dyDescent="0.35">
      <c r="A27" s="14">
        <v>2</v>
      </c>
      <c r="B27" s="47" t="s">
        <v>47</v>
      </c>
      <c r="C27" s="48" t="s">
        <v>15</v>
      </c>
      <c r="D27" s="47" t="s">
        <v>18</v>
      </c>
      <c r="E27" s="47">
        <v>5</v>
      </c>
      <c r="F27" s="49">
        <v>35</v>
      </c>
      <c r="G27" s="17" t="s">
        <v>24</v>
      </c>
      <c r="H27" s="21"/>
      <c r="I27" s="21"/>
      <c r="J27" s="37"/>
      <c r="K27" s="2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6" x14ac:dyDescent="0.35">
      <c r="A28" s="14">
        <v>3</v>
      </c>
      <c r="B28" s="47" t="s">
        <v>7</v>
      </c>
      <c r="C28" s="48" t="s">
        <v>13</v>
      </c>
      <c r="D28" s="47" t="s">
        <v>40</v>
      </c>
      <c r="E28" s="47">
        <v>2</v>
      </c>
      <c r="F28" s="47">
        <v>2.2000000000000002</v>
      </c>
      <c r="G28" s="17" t="s">
        <v>24</v>
      </c>
      <c r="H28" s="21"/>
      <c r="I28" s="21"/>
      <c r="J28" s="37"/>
      <c r="K28" s="2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35">
      <c r="A29" s="14">
        <v>4</v>
      </c>
      <c r="B29" s="18" t="s">
        <v>8</v>
      </c>
      <c r="C29" s="17" t="s">
        <v>14</v>
      </c>
      <c r="D29" s="17" t="s">
        <v>40</v>
      </c>
      <c r="E29" s="17">
        <v>2</v>
      </c>
      <c r="F29" s="17">
        <v>0.24</v>
      </c>
      <c r="G29" s="17" t="s">
        <v>24</v>
      </c>
      <c r="H29" s="21"/>
      <c r="I29" s="21"/>
      <c r="J29" s="37"/>
      <c r="K29" s="2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6" x14ac:dyDescent="0.35">
      <c r="A30" s="14">
        <v>5</v>
      </c>
      <c r="B30" s="17" t="s">
        <v>9</v>
      </c>
      <c r="C30" s="17" t="s">
        <v>13</v>
      </c>
      <c r="D30" s="17" t="s">
        <v>40</v>
      </c>
      <c r="E30" s="23">
        <v>5</v>
      </c>
      <c r="F30" s="23">
        <v>5.5</v>
      </c>
      <c r="G30" s="17" t="s">
        <v>24</v>
      </c>
      <c r="H30" s="21"/>
      <c r="I30" s="21"/>
      <c r="J30" s="37"/>
      <c r="K30" s="2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6" x14ac:dyDescent="0.35">
      <c r="A31" s="14">
        <v>6</v>
      </c>
      <c r="B31" s="17" t="s">
        <v>9</v>
      </c>
      <c r="C31" s="16" t="s">
        <v>15</v>
      </c>
      <c r="D31" s="17" t="s">
        <v>19</v>
      </c>
      <c r="E31" s="17">
        <v>6</v>
      </c>
      <c r="F31" s="17">
        <v>42</v>
      </c>
      <c r="G31" s="17" t="s">
        <v>24</v>
      </c>
      <c r="H31" s="21"/>
      <c r="I31" s="21"/>
      <c r="J31" s="37"/>
      <c r="K31" s="2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9" x14ac:dyDescent="0.35">
      <c r="A32" s="14">
        <v>7</v>
      </c>
      <c r="B32" s="17" t="s">
        <v>10</v>
      </c>
      <c r="C32" s="16" t="s">
        <v>15</v>
      </c>
      <c r="D32" s="17" t="s">
        <v>19</v>
      </c>
      <c r="E32" s="17">
        <v>3</v>
      </c>
      <c r="F32" s="17">
        <v>6</v>
      </c>
      <c r="G32" s="17" t="s">
        <v>26</v>
      </c>
      <c r="H32" s="21"/>
      <c r="I32" s="21"/>
      <c r="J32" s="37"/>
      <c r="K32" s="2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6" x14ac:dyDescent="0.35">
      <c r="A33" s="14">
        <v>8</v>
      </c>
      <c r="B33" s="17" t="s">
        <v>11</v>
      </c>
      <c r="C33" s="17" t="s">
        <v>15</v>
      </c>
      <c r="D33" s="17" t="s">
        <v>19</v>
      </c>
      <c r="E33" s="17">
        <v>4</v>
      </c>
      <c r="F33" s="24">
        <v>28</v>
      </c>
      <c r="G33" s="17" t="s">
        <v>24</v>
      </c>
      <c r="H33" s="21"/>
      <c r="I33" s="21"/>
      <c r="J33" s="37"/>
      <c r="K33" s="22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6" x14ac:dyDescent="0.35">
      <c r="A34" s="14">
        <v>9</v>
      </c>
      <c r="B34" s="15" t="s">
        <v>12</v>
      </c>
      <c r="C34" s="17" t="s">
        <v>16</v>
      </c>
      <c r="D34" s="17" t="s">
        <v>19</v>
      </c>
      <c r="E34" s="17">
        <v>1</v>
      </c>
      <c r="F34" s="17">
        <v>50</v>
      </c>
      <c r="G34" s="17" t="s">
        <v>25</v>
      </c>
      <c r="H34" s="21"/>
      <c r="I34" s="21"/>
      <c r="J34" s="37"/>
      <c r="K34" s="2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35">
      <c r="A35" s="14">
        <v>10</v>
      </c>
      <c r="B35" s="25" t="s">
        <v>21</v>
      </c>
      <c r="C35" s="25" t="s">
        <v>15</v>
      </c>
      <c r="D35" s="25" t="s">
        <v>19</v>
      </c>
      <c r="E35" s="25">
        <v>12</v>
      </c>
      <c r="F35" s="26">
        <v>6</v>
      </c>
      <c r="G35" s="27" t="s">
        <v>26</v>
      </c>
      <c r="H35" s="28"/>
      <c r="I35" s="21"/>
      <c r="J35" s="37"/>
      <c r="K35" s="2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35">
      <c r="A36" s="14">
        <v>11</v>
      </c>
      <c r="B36" s="17" t="s">
        <v>30</v>
      </c>
      <c r="C36" s="25" t="s">
        <v>15</v>
      </c>
      <c r="D36" s="25" t="s">
        <v>19</v>
      </c>
      <c r="E36" s="17">
        <v>3</v>
      </c>
      <c r="F36" s="29">
        <v>21</v>
      </c>
      <c r="G36" s="17" t="s">
        <v>24</v>
      </c>
      <c r="H36" s="21"/>
      <c r="I36" s="21"/>
      <c r="J36" s="37"/>
      <c r="K36" s="22"/>
      <c r="L36" s="1"/>
      <c r="M36" s="1"/>
      <c r="N36" s="1"/>
      <c r="O36" s="1" t="s">
        <v>39</v>
      </c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35">
      <c r="A37" s="14">
        <v>12</v>
      </c>
      <c r="B37" s="17" t="s">
        <v>30</v>
      </c>
      <c r="C37" s="17" t="s">
        <v>35</v>
      </c>
      <c r="D37" s="25" t="s">
        <v>19</v>
      </c>
      <c r="E37" s="17">
        <v>4</v>
      </c>
      <c r="F37" s="29">
        <v>4</v>
      </c>
      <c r="G37" s="17" t="s">
        <v>24</v>
      </c>
      <c r="H37" s="21"/>
      <c r="I37" s="21"/>
      <c r="J37" s="37"/>
      <c r="K37" s="2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35">
      <c r="A38" s="14">
        <v>13</v>
      </c>
      <c r="B38" s="17" t="s">
        <v>32</v>
      </c>
      <c r="C38" s="17" t="s">
        <v>35</v>
      </c>
      <c r="D38" s="25" t="s">
        <v>19</v>
      </c>
      <c r="E38" s="17">
        <v>2</v>
      </c>
      <c r="F38" s="29">
        <v>2</v>
      </c>
      <c r="G38" s="17" t="s">
        <v>24</v>
      </c>
      <c r="H38" s="21"/>
      <c r="I38" s="21"/>
      <c r="J38" s="37"/>
      <c r="K38" s="2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9" x14ac:dyDescent="0.35">
      <c r="A39" s="14">
        <v>14</v>
      </c>
      <c r="B39" s="17" t="s">
        <v>31</v>
      </c>
      <c r="C39" s="17" t="s">
        <v>13</v>
      </c>
      <c r="D39" s="17" t="s">
        <v>19</v>
      </c>
      <c r="E39" s="17">
        <v>4</v>
      </c>
      <c r="F39" s="29">
        <v>4.4000000000000004</v>
      </c>
      <c r="G39" s="17" t="s">
        <v>24</v>
      </c>
      <c r="H39" s="21"/>
      <c r="I39" s="21"/>
      <c r="J39" s="37"/>
      <c r="K39" s="2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" thickBot="1" x14ac:dyDescent="0.4">
      <c r="A40" s="14">
        <v>15</v>
      </c>
      <c r="B40" s="30" t="s">
        <v>33</v>
      </c>
      <c r="C40" s="30" t="s">
        <v>36</v>
      </c>
      <c r="D40" s="30" t="s">
        <v>19</v>
      </c>
      <c r="E40" s="30">
        <v>1</v>
      </c>
      <c r="F40" s="30">
        <v>50</v>
      </c>
      <c r="G40" s="30" t="s">
        <v>25</v>
      </c>
      <c r="H40" s="31"/>
      <c r="I40" s="21"/>
      <c r="J40" s="37"/>
      <c r="K40" s="2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" thickBot="1" x14ac:dyDescent="0.4">
      <c r="A41" s="10"/>
      <c r="B41" s="10"/>
      <c r="C41" s="10"/>
      <c r="D41" s="10"/>
      <c r="E41" s="10"/>
      <c r="F41" s="10"/>
      <c r="G41" s="10"/>
      <c r="H41" s="19"/>
      <c r="I41" s="20">
        <f>SUM(I26:I40)</f>
        <v>0</v>
      </c>
      <c r="J41" s="20"/>
      <c r="K41" s="20">
        <f>SUM(K26:K40)</f>
        <v>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" customHeight="1" x14ac:dyDescent="0.35">
      <c r="A42" s="10"/>
      <c r="B42" s="51" t="s">
        <v>28</v>
      </c>
      <c r="C42" s="51"/>
      <c r="D42" s="33">
        <f>+I41</f>
        <v>0</v>
      </c>
      <c r="E42" s="10"/>
      <c r="F42" s="10"/>
      <c r="G42" s="10"/>
      <c r="H42" s="10"/>
      <c r="I42" s="10"/>
      <c r="J42" s="10"/>
      <c r="K42" s="10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35">
      <c r="A43" s="10"/>
      <c r="B43" s="34" t="s">
        <v>37</v>
      </c>
      <c r="C43" s="1"/>
      <c r="D43" s="33">
        <f>+D44-D42</f>
        <v>0</v>
      </c>
      <c r="E43" s="10"/>
      <c r="F43" s="10"/>
      <c r="G43" s="10"/>
      <c r="H43" s="10"/>
      <c r="I43" s="10"/>
      <c r="J43" s="10"/>
      <c r="K43" s="10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" customHeight="1" x14ac:dyDescent="0.35">
      <c r="A44" s="10"/>
      <c r="B44" s="51" t="s">
        <v>29</v>
      </c>
      <c r="C44" s="51"/>
      <c r="D44" s="33">
        <f>+K41</f>
        <v>0</v>
      </c>
      <c r="E44" s="10"/>
      <c r="F44" s="10"/>
      <c r="G44" s="10"/>
      <c r="H44" s="10"/>
      <c r="I44" s="10"/>
      <c r="J44" s="10"/>
      <c r="K44" s="10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9.5" customHeight="1" x14ac:dyDescent="0.35">
      <c r="A46" s="1"/>
      <c r="B46" s="1" t="s">
        <v>43</v>
      </c>
      <c r="C46" s="1"/>
      <c r="D46" s="32">
        <f>SUM(D20+D42)</f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2.5" customHeight="1" x14ac:dyDescent="0.35">
      <c r="A47" s="1"/>
      <c r="B47" s="1" t="s">
        <v>37</v>
      </c>
      <c r="C47" s="1"/>
      <c r="D47" s="32">
        <f>SUM(D21+D43)</f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0.65" customHeight="1" x14ac:dyDescent="0.35">
      <c r="A48" s="1"/>
      <c r="B48" s="1" t="s">
        <v>44</v>
      </c>
      <c r="C48" s="1"/>
      <c r="D48" s="32">
        <f>SUM(D22+D44)</f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</sheetData>
  <mergeCells count="10">
    <mergeCell ref="B42:C42"/>
    <mergeCell ref="B44:C44"/>
    <mergeCell ref="B1:D1"/>
    <mergeCell ref="B24:D24"/>
    <mergeCell ref="Q2:R2"/>
    <mergeCell ref="H1:K1"/>
    <mergeCell ref="B20:C20"/>
    <mergeCell ref="B22:C22"/>
    <mergeCell ref="M2:N2"/>
    <mergeCell ref="O2:P2"/>
  </mergeCells>
  <pageMargins left="0.70866141732283472" right="0.70866141732283472" top="0.74803149606299213" bottom="0.74803149606299213" header="0.31496062992125984" footer="0.31496062992125984"/>
  <pageSetup paperSize="9" scale="64" fitToWidth="0" orientation="portrait" r:id="rId1"/>
  <headerFooter>
    <oddHeader>&amp;CSpecyfikacja Warunków Zamówienia w postępowaniu o wartości mniejszej niż próg unijny, tryb podstawowy - nr sprawy: DZP/04 TP/2026
&amp;R
Załącznik nr 3 do SWZ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-Agnieszka-</dc:creator>
  <cp:lastModifiedBy>Elżbieta Pacia</cp:lastModifiedBy>
  <cp:lastPrinted>2026-03-05T12:54:03Z</cp:lastPrinted>
  <dcterms:created xsi:type="dcterms:W3CDTF">2020-11-30T13:11:13Z</dcterms:created>
  <dcterms:modified xsi:type="dcterms:W3CDTF">2026-03-05T12:54:07Z</dcterms:modified>
</cp:coreProperties>
</file>